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1 г\проект по изменениям сентябрь\"/>
    </mc:Choice>
  </mc:AlternateContent>
  <bookViews>
    <workbookView xWindow="0" yWindow="0" windowWidth="15345" windowHeight="6705"/>
  </bookViews>
  <sheets>
    <sheet name="Приложение 7 таб.1" sheetId="1" r:id="rId1"/>
  </sheets>
  <definedNames>
    <definedName name="_xlnm.Print_Titles" localSheetId="0">'Приложение 7 таб.1'!$13:$15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16" i="1" l="1"/>
  <c r="X16" i="1"/>
  <c r="W16" i="1"/>
  <c r="W36" i="1" l="1"/>
</calcChain>
</file>

<file path=xl/sharedStrings.xml><?xml version="1.0" encoding="utf-8"?>
<sst xmlns="http://schemas.openxmlformats.org/spreadsheetml/2006/main" count="154" uniqueCount="75">
  <si>
    <t>Итого расходов</t>
  </si>
  <si>
    <t>,0.0</t>
  </si>
  <si>
    <t>000</t>
  </si>
  <si>
    <t>0000000000000</t>
  </si>
  <si>
    <t>0008</t>
  </si>
  <si>
    <t>77.0.00.08016</t>
  </si>
  <si>
    <t/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</si>
  <si>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</si>
  <si>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</si>
  <si>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0007</t>
  </si>
  <si>
    <t>77.0.00.07032</t>
  </si>
  <si>
    <t>Обеспечение деятельности учреждений дополнительного образования</t>
  </si>
  <si>
    <t>7700007032</t>
  </si>
  <si>
    <t>77.0.00.07022</t>
  </si>
  <si>
    <t>Обеспечение деятельности учреждений общего образования</t>
  </si>
  <si>
    <t>7700007022</t>
  </si>
  <si>
    <t>0070</t>
  </si>
  <si>
    <t>190</t>
  </si>
  <si>
    <t>77.0.00.70580</t>
  </si>
  <si>
    <t>Реализация мероприятий по проектированию и строительству объектов газификации подпрограммы "Газификация" государственной программы Новосибирской области "Жилищно-коммунальное хозяйство Новосибирской области" (развитие газификации в сельской местности)</t>
  </si>
  <si>
    <t>7700070580</t>
  </si>
  <si>
    <t>01P5</t>
  </si>
  <si>
    <t>47.0.01.P5020</t>
  </si>
  <si>
    <t>Мероприятия по проектированию и строительству газопроводов</t>
  </si>
  <si>
    <t>47001P5020</t>
  </si>
  <si>
    <t>0000</t>
  </si>
  <si>
    <t>00S0</t>
  </si>
  <si>
    <t>77.0.00.S0639</t>
  </si>
  <si>
    <t>Софинансирование мероприятий по обеспечению жилыми помещениями многодетных малообеспеченных семей по договорам социального найма</t>
  </si>
  <si>
    <t>77000S0639</t>
  </si>
  <si>
    <t>00R0</t>
  </si>
  <si>
    <t>77.0.00.R0829</t>
  </si>
  <si>
    <t>Предоставление благоустроенных жилых помещений специализированного жилищного фонда детям-сиротам и детям,оставшимся без попечения родителей,лицам из их числа по договорам найма специализированных жилых помещений</t>
  </si>
  <si>
    <t>77000R0829</t>
  </si>
  <si>
    <t>77.0.00.70639</t>
  </si>
  <si>
    <t>Реализация мероприятий по обеспечению жилыми помещениями многодетных малообеспеченных семей по договорам социального найма</t>
  </si>
  <si>
    <t>7700070639</t>
  </si>
  <si>
    <t>77.0.00.70139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</si>
  <si>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</si>
  <si>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7700070139</t>
  </si>
  <si>
    <t>ЖИЛИЩНО-КОММУНАЛЬНОЕ ХОЗЯЙСТВО</t>
  </si>
  <si>
    <t>Подвид (код)</t>
  </si>
  <si>
    <t>КВР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</si>
  <si>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</si>
  <si>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</si>
  <si>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</si>
  <si>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</si>
  <si>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</si>
  <si>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</si>
  <si>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Сумма на 2021 год</t>
  </si>
  <si>
    <t>КОСГУ</t>
  </si>
  <si>
    <t>тыс. рублей</t>
  </si>
  <si>
    <t>Распределение  ассигнований на капитальные вложения из бюджета Убинского района по направлениям и объектам в 2021 году и плановом периоде 2022 и 2023 годов</t>
  </si>
  <si>
    <t>ВСЕГО:</t>
  </si>
  <si>
    <t>Приобретение квартир детям-сиротам и детям,оставшимся без попечения родителей</t>
  </si>
  <si>
    <t>Приобретение квартир многодетным малообеспеченным семьям по договорам социального найма</t>
  </si>
  <si>
    <t>Разработка ПСД на строительство ГНД и сторительство ГНД (Убинский сельсовет)</t>
  </si>
  <si>
    <t>Строительство ГНД (Убинский сельсовет)</t>
  </si>
  <si>
    <t xml:space="preserve">Устройство основания хоккейной коробки и внешнего освещения МКОУ "Круглоозерная средняя школа" </t>
  </si>
  <si>
    <t>Приобретение блочно-модульного здания для размещения лыжной базы в с.Кожурла-МКУ ДО "Убинская ДЮСШ"</t>
  </si>
  <si>
    <t>Проверка достоверности объекта,экспертиза ПСД-МКУ ДО "Убинская ДЮСШ"</t>
  </si>
  <si>
    <t xml:space="preserve">Кадастровые рабрты по крытому хоккейному корту с.Кожурла- администрация Убинского района </t>
  </si>
  <si>
    <t>Капитальный ремонт объекта культурного наследия регионального значения "Станция насосная, Комплекс: Главное здание с водонапорной башней. Дымовая труба"</t>
  </si>
  <si>
    <t>ГРБС</t>
  </si>
  <si>
    <t>ЦСР</t>
  </si>
  <si>
    <t>Сумма на 2023 год</t>
  </si>
  <si>
    <t>".</t>
  </si>
  <si>
    <t>"ПРИЛОЖЕНИЕ 15                                  к решению третьей сессии                   Совета депутатов Убинского района Новосибирской области четвертого созыва                                                      от 24.12.2020 № 22</t>
  </si>
  <si>
    <t>Реализация мероприятий  по защите территории населенных пунктов Новосибирской области от подтопления и затопления</t>
  </si>
  <si>
    <t>Актуализация схемы газоснабжения Убинского района</t>
  </si>
  <si>
    <t>Строительство бассейна с,Убинское(Топографическая съемка земельного участка)</t>
  </si>
  <si>
    <t>38.1.01.P7020</t>
  </si>
  <si>
    <t>Ремонт образовательных учреждений</t>
  </si>
  <si>
    <t>ПСД,экспертиза ПСД по ремонту кровли здания УСОШ№2</t>
  </si>
  <si>
    <t xml:space="preserve">ПРИЛОЖЕНИЕ 6                                к решению седьмой сессии                   Совета депутатов Убинского района Новосибирской области четвертого созыва                                                       от 29.09.2021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</si>
</sst>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"/>
    <numFmt numFmtId="170" formatCode="00000000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7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6" xfId="0" applyNumberFormat="1" applyFont="1" applyFill="1" applyBorder="1" applyAlignment="1" applyProtection="1">
      <alignment horizontal="left" vertical="center"/>
      <protection hidden="1"/>
    </xf>
    <xf numFmtId="164" fontId="5" fillId="0" borderId="5" xfId="0" applyNumberFormat="1" applyFont="1" applyFill="1" applyBorder="1" applyAlignment="1" applyProtection="1">
      <alignment horizontal="right" vertical="center"/>
      <protection hidden="1"/>
    </xf>
    <xf numFmtId="0" fontId="5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protection hidden="1"/>
    </xf>
    <xf numFmtId="0" fontId="6" fillId="0" borderId="10" xfId="0" applyNumberFormat="1" applyFont="1" applyFill="1" applyBorder="1" applyAlignment="1" applyProtection="1">
      <alignment horizontal="center" vertical="center"/>
      <protection hidden="1"/>
    </xf>
    <xf numFmtId="0" fontId="6" fillId="0" borderId="1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6" xfId="0" applyNumberFormat="1" applyFont="1" applyFill="1" applyBorder="1" applyAlignment="1" applyProtection="1">
      <alignment horizontal="center" vertical="center"/>
      <protection hidden="1"/>
    </xf>
    <xf numFmtId="0" fontId="6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0" applyNumberFormat="1" applyFont="1" applyFill="1" applyBorder="1" applyAlignment="1" applyProtection="1">
      <alignment horizontal="center" vertical="center"/>
      <protection hidden="1"/>
    </xf>
    <xf numFmtId="0" fontId="6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6" fillId="0" borderId="4" xfId="0" applyNumberFormat="1" applyFont="1" applyFill="1" applyBorder="1" applyAlignment="1" applyProtection="1">
      <alignment horizontal="center" vertical="center"/>
      <protection hidden="1"/>
    </xf>
    <xf numFmtId="167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6" fillId="0" borderId="3" xfId="0" applyNumberFormat="1" applyFont="1" applyFill="1" applyBorder="1" applyAlignment="1" applyProtection="1">
      <alignment horizontal="center" vertical="center"/>
      <protection hidden="1"/>
    </xf>
    <xf numFmtId="166" fontId="6" fillId="0" borderId="4" xfId="0" applyNumberFormat="1" applyFont="1" applyFill="1" applyBorder="1" applyAlignment="1" applyProtection="1">
      <alignment horizontal="center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6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10" xfId="0" applyNumberFormat="1" applyFont="1" applyFill="1" applyBorder="1" applyAlignment="1" applyProtection="1">
      <alignment horizontal="left" vertical="center" wrapText="1"/>
      <protection hidden="1"/>
    </xf>
    <xf numFmtId="167" fontId="6" fillId="0" borderId="10" xfId="0" applyNumberFormat="1" applyFont="1" applyFill="1" applyBorder="1" applyAlignment="1" applyProtection="1">
      <alignment horizontal="center" vertical="center"/>
      <protection hidden="1"/>
    </xf>
    <xf numFmtId="167" fontId="6" fillId="0" borderId="12" xfId="0" applyNumberFormat="1" applyFont="1" applyFill="1" applyBorder="1" applyAlignment="1" applyProtection="1">
      <alignment horizontal="center" vertical="center"/>
      <protection hidden="1"/>
    </xf>
    <xf numFmtId="167" fontId="6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11" xfId="0" applyNumberFormat="1" applyFont="1" applyFill="1" applyBorder="1" applyAlignment="1" applyProtection="1">
      <alignment horizontal="center" vertical="center"/>
      <protection hidden="1"/>
    </xf>
    <xf numFmtId="166" fontId="6" fillId="0" borderId="10" xfId="0" applyNumberFormat="1" applyFont="1" applyFill="1" applyBorder="1" applyAlignment="1" applyProtection="1">
      <alignment horizontal="center" vertical="center"/>
      <protection hidden="1"/>
    </xf>
    <xf numFmtId="164" fontId="6" fillId="0" borderId="12" xfId="0" applyNumberFormat="1" applyFont="1" applyFill="1" applyBorder="1" applyAlignment="1" applyProtection="1">
      <alignment horizontal="right" vertical="center"/>
      <protection hidden="1"/>
    </xf>
    <xf numFmtId="164" fontId="6" fillId="0" borderId="10" xfId="0" applyNumberFormat="1" applyFont="1" applyFill="1" applyBorder="1" applyAlignment="1" applyProtection="1">
      <alignment horizontal="right" vertical="center" wrapText="1"/>
      <protection hidden="1"/>
    </xf>
    <xf numFmtId="166" fontId="6" fillId="0" borderId="1" xfId="0" applyNumberFormat="1" applyFont="1" applyFill="1" applyBorder="1" applyAlignment="1" applyProtection="1">
      <alignment horizontal="center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6" fillId="0" borderId="13" xfId="0" applyNumberFormat="1" applyFont="1" applyFill="1" applyBorder="1" applyAlignment="1" applyProtection="1">
      <alignment horizontal="left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/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>
      <alignment horizontal="center" vertical="center" wrapText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46"/>
  <sheetViews>
    <sheetView showGridLines="0" tabSelected="1" workbookViewId="0">
      <selection activeCell="X1" sqref="X1:Z7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6" width="6.85546875" customWidth="1"/>
    <col min="17" max="17" width="5.7109375" customWidth="1"/>
    <col min="18" max="18" width="0" hidden="1" customWidth="1"/>
    <col min="19" max="19" width="18.42578125" customWidth="1"/>
    <col min="20" max="20" width="6.85546875" customWidth="1"/>
    <col min="21" max="22" width="0" hidden="1" customWidth="1"/>
    <col min="23" max="23" width="16.5703125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5" width="9.140625" customWidth="1"/>
  </cols>
  <sheetData>
    <row r="1" spans="1:28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9"/>
      <c r="X1" s="63" t="s">
        <v>74</v>
      </c>
      <c r="Y1" s="63"/>
      <c r="Z1" s="63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8"/>
      <c r="X2" s="63"/>
      <c r="Y2" s="63"/>
      <c r="Z2" s="63"/>
      <c r="AA2" s="1"/>
      <c r="AB2" s="1"/>
    </row>
    <row r="3" spans="1:28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8"/>
      <c r="X3" s="63"/>
      <c r="Y3" s="63"/>
      <c r="Z3" s="63"/>
      <c r="AA3" s="1"/>
      <c r="AB3" s="1"/>
    </row>
    <row r="4" spans="1:28" ht="14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8"/>
      <c r="X4" s="63"/>
      <c r="Y4" s="63"/>
      <c r="Z4" s="63"/>
      <c r="AA4" s="1"/>
      <c r="AB4" s="1"/>
    </row>
    <row r="5" spans="1:28" ht="14.2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8"/>
      <c r="X5" s="63"/>
      <c r="Y5" s="63"/>
      <c r="Z5" s="63"/>
      <c r="AA5" s="1"/>
      <c r="AB5" s="1"/>
    </row>
    <row r="6" spans="1:28" ht="14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8"/>
      <c r="X6" s="63"/>
      <c r="Y6" s="63"/>
      <c r="Z6" s="63"/>
      <c r="AA6" s="1"/>
      <c r="AB6" s="1"/>
    </row>
    <row r="7" spans="1:28" ht="14.2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8"/>
      <c r="X7" s="63"/>
      <c r="Y7" s="63"/>
      <c r="Z7" s="63"/>
      <c r="AA7" s="1"/>
      <c r="AB7" s="1"/>
    </row>
    <row r="8" spans="1:28" ht="110.2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8"/>
      <c r="X8" s="62" t="s">
        <v>67</v>
      </c>
      <c r="Y8" s="62"/>
      <c r="Z8" s="1"/>
      <c r="AA8" s="1"/>
      <c r="AB8" s="1"/>
    </row>
    <row r="9" spans="1:28" ht="13.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9"/>
      <c r="X9" s="19"/>
      <c r="Y9" s="19"/>
      <c r="Z9" s="1"/>
      <c r="AA9" s="1"/>
      <c r="AB9" s="1"/>
    </row>
    <row r="10" spans="1:28" ht="34.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1"/>
      <c r="N10" s="69" t="s">
        <v>52</v>
      </c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2"/>
      <c r="AA10" s="1"/>
      <c r="AB10" s="1"/>
    </row>
    <row r="11" spans="1:28" ht="9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12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66" t="s">
        <v>51</v>
      </c>
      <c r="X12" s="66"/>
      <c r="Y12" s="66"/>
      <c r="Z12" s="2"/>
      <c r="AA12" s="1"/>
      <c r="AB12" s="1"/>
    </row>
    <row r="13" spans="1:28" ht="18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0"/>
      <c r="O13" s="20"/>
      <c r="P13" s="20"/>
      <c r="Q13" s="21"/>
      <c r="R13" s="67"/>
      <c r="S13" s="20"/>
      <c r="T13" s="21"/>
      <c r="U13" s="22" t="s">
        <v>6</v>
      </c>
      <c r="V13" s="64" t="s">
        <v>50</v>
      </c>
      <c r="W13" s="70" t="s">
        <v>49</v>
      </c>
      <c r="X13" s="72" t="s">
        <v>48</v>
      </c>
      <c r="Y13" s="73" t="s">
        <v>65</v>
      </c>
      <c r="Z13" s="2"/>
      <c r="AA13" s="1"/>
      <c r="AB13" s="1"/>
    </row>
    <row r="14" spans="1:28" ht="42" customHeight="1" x14ac:dyDescent="0.2">
      <c r="A14" s="2"/>
      <c r="B14" s="14"/>
      <c r="C14" s="14" t="s">
        <v>47</v>
      </c>
      <c r="D14" s="14"/>
      <c r="E14" s="14"/>
      <c r="F14" s="14"/>
      <c r="G14" s="14"/>
      <c r="H14" s="14"/>
      <c r="I14" s="14" t="s">
        <v>46</v>
      </c>
      <c r="J14" s="14"/>
      <c r="K14" s="14"/>
      <c r="L14" s="14"/>
      <c r="M14" s="14"/>
      <c r="N14" s="23" t="s">
        <v>45</v>
      </c>
      <c r="O14" s="23" t="s">
        <v>63</v>
      </c>
      <c r="P14" s="23" t="s">
        <v>44</v>
      </c>
      <c r="Q14" s="24" t="s">
        <v>43</v>
      </c>
      <c r="R14" s="67"/>
      <c r="S14" s="23" t="s">
        <v>64</v>
      </c>
      <c r="T14" s="24" t="s">
        <v>42</v>
      </c>
      <c r="U14" s="25" t="s">
        <v>41</v>
      </c>
      <c r="V14" s="65"/>
      <c r="W14" s="71"/>
      <c r="X14" s="72"/>
      <c r="Y14" s="73"/>
      <c r="Z14" s="13"/>
      <c r="AA14" s="13"/>
      <c r="AB14" s="2"/>
    </row>
    <row r="15" spans="1:28" ht="15" customHeight="1" x14ac:dyDescent="0.2">
      <c r="A15" s="2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26">
        <v>1</v>
      </c>
      <c r="O15" s="27">
        <v>2</v>
      </c>
      <c r="P15" s="27">
        <v>2</v>
      </c>
      <c r="Q15" s="27">
        <v>3</v>
      </c>
      <c r="R15" s="68"/>
      <c r="S15" s="26">
        <v>4</v>
      </c>
      <c r="T15" s="27">
        <v>5</v>
      </c>
      <c r="U15" s="28"/>
      <c r="V15" s="29"/>
      <c r="W15" s="30">
        <v>6</v>
      </c>
      <c r="X15" s="31">
        <v>7</v>
      </c>
      <c r="Y15" s="31">
        <v>8</v>
      </c>
      <c r="Z15" s="13"/>
      <c r="AA15" s="13"/>
      <c r="AB15" s="2"/>
    </row>
    <row r="16" spans="1:28" ht="29.25" customHeight="1" x14ac:dyDescent="0.25">
      <c r="A16" s="9"/>
      <c r="B16" s="74" t="s">
        <v>40</v>
      </c>
      <c r="C16" s="74"/>
      <c r="D16" s="74"/>
      <c r="E16" s="74"/>
      <c r="F16" s="74"/>
      <c r="G16" s="74"/>
      <c r="H16" s="74"/>
      <c r="I16" s="74"/>
      <c r="J16" s="74"/>
      <c r="K16" s="74"/>
      <c r="L16" s="8">
        <v>502</v>
      </c>
      <c r="M16" s="7"/>
      <c r="N16" s="32" t="s">
        <v>53</v>
      </c>
      <c r="O16" s="33">
        <v>230</v>
      </c>
      <c r="P16" s="33"/>
      <c r="Q16" s="34">
        <v>0</v>
      </c>
      <c r="R16" s="35">
        <v>502</v>
      </c>
      <c r="S16" s="61" t="s">
        <v>6</v>
      </c>
      <c r="T16" s="27" t="s">
        <v>6</v>
      </c>
      <c r="U16" s="22">
        <v>0</v>
      </c>
      <c r="V16" s="36"/>
      <c r="W16" s="37">
        <f>W17+W19+W21+W23+W25+W27+W30+W34+W36+W41+W32</f>
        <v>47267.900000000009</v>
      </c>
      <c r="X16" s="38">
        <f t="shared" ref="X16:Y16" si="0">X17+X19+X21+X23+X25+X27+X30+X34+X36+X41+X32</f>
        <v>0</v>
      </c>
      <c r="Y16" s="37">
        <f t="shared" si="0"/>
        <v>8456.7999999999993</v>
      </c>
      <c r="Z16" s="6" t="s">
        <v>25</v>
      </c>
      <c r="AA16" s="5"/>
      <c r="AB16" s="4"/>
    </row>
    <row r="17" spans="1:28" ht="59.25" customHeight="1" x14ac:dyDescent="0.25">
      <c r="A17" s="9"/>
      <c r="B17" s="12"/>
      <c r="C17" s="12"/>
      <c r="D17" s="11"/>
      <c r="E17" s="11"/>
      <c r="F17" s="11"/>
      <c r="G17" s="10"/>
      <c r="H17" s="76" t="s">
        <v>39</v>
      </c>
      <c r="I17" s="76"/>
      <c r="J17" s="76"/>
      <c r="K17" s="76"/>
      <c r="L17" s="8">
        <v>501</v>
      </c>
      <c r="M17" s="7"/>
      <c r="N17" s="32" t="s">
        <v>68</v>
      </c>
      <c r="O17" s="33">
        <v>230</v>
      </c>
      <c r="P17" s="33">
        <v>4</v>
      </c>
      <c r="Q17" s="34">
        <v>6</v>
      </c>
      <c r="R17" s="35">
        <v>501</v>
      </c>
      <c r="S17" s="52">
        <v>7700070870</v>
      </c>
      <c r="T17" s="27" t="s">
        <v>6</v>
      </c>
      <c r="U17" s="22" t="s">
        <v>17</v>
      </c>
      <c r="V17" s="36"/>
      <c r="W17" s="37">
        <v>23097.7</v>
      </c>
      <c r="X17" s="38">
        <v>0</v>
      </c>
      <c r="Y17" s="37">
        <v>0</v>
      </c>
      <c r="Z17" s="6" t="s">
        <v>16</v>
      </c>
      <c r="AA17" s="5"/>
      <c r="AB17" s="4"/>
    </row>
    <row r="18" spans="1:28" ht="29.25" customHeight="1" x14ac:dyDescent="0.25">
      <c r="A18" s="9"/>
      <c r="B18" s="75">
        <v>410</v>
      </c>
      <c r="C18" s="75"/>
      <c r="D18" s="75"/>
      <c r="E18" s="75"/>
      <c r="F18" s="75"/>
      <c r="G18" s="75"/>
      <c r="H18" s="75"/>
      <c r="I18" s="75"/>
      <c r="J18" s="75"/>
      <c r="K18" s="75"/>
      <c r="L18" s="8">
        <v>501</v>
      </c>
      <c r="M18" s="7"/>
      <c r="N18" s="32" t="s">
        <v>54</v>
      </c>
      <c r="O18" s="33">
        <v>230</v>
      </c>
      <c r="P18" s="33">
        <v>4</v>
      </c>
      <c r="Q18" s="34">
        <v>6</v>
      </c>
      <c r="R18" s="35">
        <v>501</v>
      </c>
      <c r="S18" s="52" t="s">
        <v>37</v>
      </c>
      <c r="T18" s="27">
        <v>520</v>
      </c>
      <c r="U18" s="22" t="s">
        <v>17</v>
      </c>
      <c r="V18" s="36"/>
      <c r="W18" s="37">
        <v>23097.7</v>
      </c>
      <c r="X18" s="38">
        <v>0</v>
      </c>
      <c r="Y18" s="37">
        <v>0</v>
      </c>
      <c r="Z18" s="6" t="s">
        <v>16</v>
      </c>
      <c r="AA18" s="5"/>
      <c r="AB18" s="4"/>
    </row>
    <row r="19" spans="1:28" ht="72" customHeight="1" x14ac:dyDescent="0.25">
      <c r="A19" s="9"/>
      <c r="B19" s="12"/>
      <c r="C19" s="12"/>
      <c r="D19" s="11"/>
      <c r="E19" s="11"/>
      <c r="F19" s="11"/>
      <c r="G19" s="10"/>
      <c r="H19" s="76" t="s">
        <v>39</v>
      </c>
      <c r="I19" s="76"/>
      <c r="J19" s="76"/>
      <c r="K19" s="76"/>
      <c r="L19" s="8">
        <v>501</v>
      </c>
      <c r="M19" s="7"/>
      <c r="N19" s="32" t="s">
        <v>38</v>
      </c>
      <c r="O19" s="33">
        <v>230</v>
      </c>
      <c r="P19" s="33">
        <v>5</v>
      </c>
      <c r="Q19" s="34">
        <v>1</v>
      </c>
      <c r="R19" s="35">
        <v>501</v>
      </c>
      <c r="S19" s="26" t="s">
        <v>37</v>
      </c>
      <c r="T19" s="27" t="s">
        <v>6</v>
      </c>
      <c r="U19" s="22" t="s">
        <v>17</v>
      </c>
      <c r="V19" s="36"/>
      <c r="W19" s="37">
        <v>4781.8</v>
      </c>
      <c r="X19" s="38">
        <v>0</v>
      </c>
      <c r="Y19" s="37">
        <v>4781.8</v>
      </c>
      <c r="Z19" s="6" t="s">
        <v>16</v>
      </c>
      <c r="AA19" s="5"/>
      <c r="AB19" s="4"/>
    </row>
    <row r="20" spans="1:28" ht="29.25" customHeight="1" x14ac:dyDescent="0.25">
      <c r="A20" s="9"/>
      <c r="B20" s="75">
        <v>410</v>
      </c>
      <c r="C20" s="75"/>
      <c r="D20" s="75"/>
      <c r="E20" s="75"/>
      <c r="F20" s="75"/>
      <c r="G20" s="75"/>
      <c r="H20" s="75"/>
      <c r="I20" s="75"/>
      <c r="J20" s="75"/>
      <c r="K20" s="75"/>
      <c r="L20" s="8">
        <v>501</v>
      </c>
      <c r="M20" s="7"/>
      <c r="N20" s="32" t="s">
        <v>54</v>
      </c>
      <c r="O20" s="33">
        <v>230</v>
      </c>
      <c r="P20" s="33">
        <v>5</v>
      </c>
      <c r="Q20" s="34">
        <v>1</v>
      </c>
      <c r="R20" s="35">
        <v>501</v>
      </c>
      <c r="S20" s="26" t="s">
        <v>37</v>
      </c>
      <c r="T20" s="27">
        <v>410</v>
      </c>
      <c r="U20" s="22" t="s">
        <v>17</v>
      </c>
      <c r="V20" s="36"/>
      <c r="W20" s="37">
        <v>4781.8</v>
      </c>
      <c r="X20" s="38">
        <v>0</v>
      </c>
      <c r="Y20" s="37">
        <v>4781.8</v>
      </c>
      <c r="Z20" s="6" t="s">
        <v>16</v>
      </c>
      <c r="AA20" s="5"/>
      <c r="AB20" s="4"/>
    </row>
    <row r="21" spans="1:28" ht="63.75" customHeight="1" x14ac:dyDescent="0.25">
      <c r="A21" s="9"/>
      <c r="B21" s="12"/>
      <c r="C21" s="12"/>
      <c r="D21" s="11"/>
      <c r="E21" s="11"/>
      <c r="F21" s="11"/>
      <c r="G21" s="10"/>
      <c r="H21" s="76" t="s">
        <v>36</v>
      </c>
      <c r="I21" s="76"/>
      <c r="J21" s="76"/>
      <c r="K21" s="76"/>
      <c r="L21" s="8">
        <v>501</v>
      </c>
      <c r="M21" s="7"/>
      <c r="N21" s="32" t="s">
        <v>35</v>
      </c>
      <c r="O21" s="33">
        <v>230</v>
      </c>
      <c r="P21" s="33">
        <v>5</v>
      </c>
      <c r="Q21" s="34">
        <v>1</v>
      </c>
      <c r="R21" s="35">
        <v>501</v>
      </c>
      <c r="S21" s="26" t="s">
        <v>34</v>
      </c>
      <c r="T21" s="27" t="s">
        <v>6</v>
      </c>
      <c r="U21" s="22" t="s">
        <v>17</v>
      </c>
      <c r="V21" s="36"/>
      <c r="W21" s="37">
        <v>3000</v>
      </c>
      <c r="X21" s="38">
        <v>0</v>
      </c>
      <c r="Y21" s="37">
        <v>3500</v>
      </c>
      <c r="Z21" s="6" t="s">
        <v>16</v>
      </c>
      <c r="AA21" s="5"/>
      <c r="AB21" s="4"/>
    </row>
    <row r="22" spans="1:28" ht="45" customHeight="1" x14ac:dyDescent="0.25">
      <c r="A22" s="9"/>
      <c r="B22" s="75">
        <v>410</v>
      </c>
      <c r="C22" s="75"/>
      <c r="D22" s="75"/>
      <c r="E22" s="75"/>
      <c r="F22" s="75"/>
      <c r="G22" s="75"/>
      <c r="H22" s="75"/>
      <c r="I22" s="75"/>
      <c r="J22" s="75"/>
      <c r="K22" s="75"/>
      <c r="L22" s="8">
        <v>501</v>
      </c>
      <c r="M22" s="7"/>
      <c r="N22" s="32" t="s">
        <v>55</v>
      </c>
      <c r="O22" s="33">
        <v>230</v>
      </c>
      <c r="P22" s="33">
        <v>5</v>
      </c>
      <c r="Q22" s="34">
        <v>1</v>
      </c>
      <c r="R22" s="35">
        <v>501</v>
      </c>
      <c r="S22" s="26" t="s">
        <v>34</v>
      </c>
      <c r="T22" s="27">
        <v>410</v>
      </c>
      <c r="U22" s="22" t="s">
        <v>17</v>
      </c>
      <c r="V22" s="36"/>
      <c r="W22" s="37">
        <v>3000</v>
      </c>
      <c r="X22" s="38">
        <v>0</v>
      </c>
      <c r="Y22" s="37">
        <v>3500</v>
      </c>
      <c r="Z22" s="6" t="s">
        <v>16</v>
      </c>
      <c r="AA22" s="5"/>
      <c r="AB22" s="4"/>
    </row>
    <row r="23" spans="1:28" ht="86.25" customHeight="1" x14ac:dyDescent="0.25">
      <c r="A23" s="9"/>
      <c r="B23" s="12"/>
      <c r="C23" s="12"/>
      <c r="D23" s="11"/>
      <c r="E23" s="11"/>
      <c r="F23" s="11"/>
      <c r="G23" s="10"/>
      <c r="H23" s="76" t="s">
        <v>33</v>
      </c>
      <c r="I23" s="76"/>
      <c r="J23" s="76"/>
      <c r="K23" s="76"/>
      <c r="L23" s="8">
        <v>501</v>
      </c>
      <c r="M23" s="7"/>
      <c r="N23" s="32" t="s">
        <v>32</v>
      </c>
      <c r="O23" s="33">
        <v>230</v>
      </c>
      <c r="P23" s="33">
        <v>5</v>
      </c>
      <c r="Q23" s="34">
        <v>1</v>
      </c>
      <c r="R23" s="35">
        <v>501</v>
      </c>
      <c r="S23" s="26" t="s">
        <v>31</v>
      </c>
      <c r="T23" s="27" t="s">
        <v>6</v>
      </c>
      <c r="U23" s="22" t="s">
        <v>2</v>
      </c>
      <c r="V23" s="36"/>
      <c r="W23" s="37">
        <v>1593.9</v>
      </c>
      <c r="X23" s="38">
        <v>0</v>
      </c>
      <c r="Y23" s="37">
        <v>0</v>
      </c>
      <c r="Z23" s="6" t="s">
        <v>30</v>
      </c>
      <c r="AA23" s="5"/>
      <c r="AB23" s="4"/>
    </row>
    <row r="24" spans="1:28" ht="30" customHeight="1" x14ac:dyDescent="0.25">
      <c r="A24" s="9"/>
      <c r="B24" s="75">
        <v>410</v>
      </c>
      <c r="C24" s="75"/>
      <c r="D24" s="75"/>
      <c r="E24" s="75"/>
      <c r="F24" s="75"/>
      <c r="G24" s="75"/>
      <c r="H24" s="75"/>
      <c r="I24" s="75"/>
      <c r="J24" s="75"/>
      <c r="K24" s="75"/>
      <c r="L24" s="8">
        <v>501</v>
      </c>
      <c r="M24" s="7"/>
      <c r="N24" s="32" t="s">
        <v>54</v>
      </c>
      <c r="O24" s="33">
        <v>230</v>
      </c>
      <c r="P24" s="33">
        <v>5</v>
      </c>
      <c r="Q24" s="34">
        <v>1</v>
      </c>
      <c r="R24" s="35">
        <v>501</v>
      </c>
      <c r="S24" s="26" t="s">
        <v>31</v>
      </c>
      <c r="T24" s="27">
        <v>410</v>
      </c>
      <c r="U24" s="22" t="s">
        <v>2</v>
      </c>
      <c r="V24" s="36"/>
      <c r="W24" s="37">
        <v>1593.9</v>
      </c>
      <c r="X24" s="38">
        <v>0</v>
      </c>
      <c r="Y24" s="37">
        <v>0</v>
      </c>
      <c r="Z24" s="6" t="s">
        <v>30</v>
      </c>
      <c r="AA24" s="5"/>
      <c r="AB24" s="4"/>
    </row>
    <row r="25" spans="1:28" ht="66.75" customHeight="1" x14ac:dyDescent="0.25">
      <c r="A25" s="9"/>
      <c r="B25" s="12"/>
      <c r="C25" s="12"/>
      <c r="D25" s="11"/>
      <c r="E25" s="11"/>
      <c r="F25" s="11"/>
      <c r="G25" s="10"/>
      <c r="H25" s="76" t="s">
        <v>29</v>
      </c>
      <c r="I25" s="76"/>
      <c r="J25" s="76"/>
      <c r="K25" s="76"/>
      <c r="L25" s="8">
        <v>501</v>
      </c>
      <c r="M25" s="7"/>
      <c r="N25" s="32" t="s">
        <v>28</v>
      </c>
      <c r="O25" s="33">
        <v>230</v>
      </c>
      <c r="P25" s="33">
        <v>5</v>
      </c>
      <c r="Q25" s="34">
        <v>1</v>
      </c>
      <c r="R25" s="35">
        <v>501</v>
      </c>
      <c r="S25" s="26" t="s">
        <v>27</v>
      </c>
      <c r="T25" s="27" t="s">
        <v>6</v>
      </c>
      <c r="U25" s="22" t="s">
        <v>2</v>
      </c>
      <c r="V25" s="36"/>
      <c r="W25" s="37">
        <v>150</v>
      </c>
      <c r="X25" s="38">
        <v>0</v>
      </c>
      <c r="Y25" s="37">
        <v>175</v>
      </c>
      <c r="Z25" s="6" t="s">
        <v>26</v>
      </c>
      <c r="AA25" s="5"/>
      <c r="AB25" s="4"/>
    </row>
    <row r="26" spans="1:28" ht="44.25" customHeight="1" x14ac:dyDescent="0.25">
      <c r="A26" s="9"/>
      <c r="B26" s="75">
        <v>410</v>
      </c>
      <c r="C26" s="75"/>
      <c r="D26" s="75"/>
      <c r="E26" s="75"/>
      <c r="F26" s="75"/>
      <c r="G26" s="75"/>
      <c r="H26" s="75"/>
      <c r="I26" s="75"/>
      <c r="J26" s="75"/>
      <c r="K26" s="75"/>
      <c r="L26" s="8">
        <v>501</v>
      </c>
      <c r="M26" s="7"/>
      <c r="N26" s="32" t="s">
        <v>55</v>
      </c>
      <c r="O26" s="33">
        <v>230</v>
      </c>
      <c r="P26" s="33">
        <v>5</v>
      </c>
      <c r="Q26" s="34">
        <v>1</v>
      </c>
      <c r="R26" s="35">
        <v>501</v>
      </c>
      <c r="S26" s="26" t="s">
        <v>27</v>
      </c>
      <c r="T26" s="27">
        <v>410</v>
      </c>
      <c r="U26" s="22" t="s">
        <v>2</v>
      </c>
      <c r="V26" s="36"/>
      <c r="W26" s="37">
        <v>150</v>
      </c>
      <c r="X26" s="38">
        <v>0</v>
      </c>
      <c r="Y26" s="37">
        <v>175</v>
      </c>
      <c r="Z26" s="6" t="s">
        <v>26</v>
      </c>
      <c r="AA26" s="5"/>
      <c r="AB26" s="4"/>
    </row>
    <row r="27" spans="1:28" ht="29.25" customHeight="1" x14ac:dyDescent="0.25">
      <c r="A27" s="9"/>
      <c r="B27" s="12"/>
      <c r="C27" s="12"/>
      <c r="D27" s="11"/>
      <c r="E27" s="11"/>
      <c r="F27" s="11"/>
      <c r="G27" s="10"/>
      <c r="H27" s="76" t="s">
        <v>24</v>
      </c>
      <c r="I27" s="76"/>
      <c r="J27" s="76"/>
      <c r="K27" s="76"/>
      <c r="L27" s="8">
        <v>502</v>
      </c>
      <c r="M27" s="7"/>
      <c r="N27" s="32" t="s">
        <v>23</v>
      </c>
      <c r="O27" s="33">
        <v>230</v>
      </c>
      <c r="P27" s="33">
        <v>5</v>
      </c>
      <c r="Q27" s="34">
        <v>2</v>
      </c>
      <c r="R27" s="35">
        <v>502</v>
      </c>
      <c r="S27" s="26" t="s">
        <v>22</v>
      </c>
      <c r="T27" s="27" t="s">
        <v>6</v>
      </c>
      <c r="U27" s="22" t="s">
        <v>2</v>
      </c>
      <c r="V27" s="36"/>
      <c r="W27" s="37">
        <v>4796.8</v>
      </c>
      <c r="X27" s="38">
        <v>0</v>
      </c>
      <c r="Y27" s="37">
        <v>0</v>
      </c>
      <c r="Z27" s="6" t="s">
        <v>21</v>
      </c>
      <c r="AA27" s="5"/>
      <c r="AB27" s="4"/>
    </row>
    <row r="28" spans="1:28" ht="30" customHeight="1" x14ac:dyDescent="0.25">
      <c r="A28" s="9"/>
      <c r="B28" s="75">
        <v>520</v>
      </c>
      <c r="C28" s="75"/>
      <c r="D28" s="75"/>
      <c r="E28" s="75"/>
      <c r="F28" s="75"/>
      <c r="G28" s="75"/>
      <c r="H28" s="75"/>
      <c r="I28" s="75"/>
      <c r="J28" s="75"/>
      <c r="K28" s="75"/>
      <c r="L28" s="8">
        <v>502</v>
      </c>
      <c r="M28" s="7"/>
      <c r="N28" s="32" t="s">
        <v>69</v>
      </c>
      <c r="O28" s="33">
        <v>230</v>
      </c>
      <c r="P28" s="33">
        <v>5</v>
      </c>
      <c r="Q28" s="34">
        <v>2</v>
      </c>
      <c r="R28" s="35">
        <v>502</v>
      </c>
      <c r="S28" s="26" t="s">
        <v>22</v>
      </c>
      <c r="T28" s="27">
        <v>240</v>
      </c>
      <c r="U28" s="22" t="s">
        <v>2</v>
      </c>
      <c r="V28" s="36"/>
      <c r="W28" s="37">
        <v>600</v>
      </c>
      <c r="X28" s="38">
        <v>0</v>
      </c>
      <c r="Y28" s="37">
        <v>0</v>
      </c>
      <c r="Z28" s="6" t="s">
        <v>21</v>
      </c>
      <c r="AA28" s="5"/>
      <c r="AB28" s="4"/>
    </row>
    <row r="29" spans="1:28" s="54" customFormat="1" ht="30" customHeight="1" x14ac:dyDescent="0.25">
      <c r="A29" s="60"/>
      <c r="B29" s="75">
        <v>520</v>
      </c>
      <c r="C29" s="75"/>
      <c r="D29" s="75"/>
      <c r="E29" s="75"/>
      <c r="F29" s="75"/>
      <c r="G29" s="75"/>
      <c r="H29" s="75"/>
      <c r="I29" s="75"/>
      <c r="J29" s="75"/>
      <c r="K29" s="75"/>
      <c r="L29" s="59">
        <v>502</v>
      </c>
      <c r="M29" s="58"/>
      <c r="N29" s="32" t="s">
        <v>56</v>
      </c>
      <c r="O29" s="33">
        <v>230</v>
      </c>
      <c r="P29" s="33">
        <v>5</v>
      </c>
      <c r="Q29" s="34">
        <v>2</v>
      </c>
      <c r="R29" s="35">
        <v>502</v>
      </c>
      <c r="S29" s="52" t="s">
        <v>22</v>
      </c>
      <c r="T29" s="27">
        <v>520</v>
      </c>
      <c r="U29" s="22" t="s">
        <v>2</v>
      </c>
      <c r="V29" s="36"/>
      <c r="W29" s="37">
        <v>4196.8</v>
      </c>
      <c r="X29" s="38">
        <v>0</v>
      </c>
      <c r="Y29" s="37">
        <v>0</v>
      </c>
      <c r="Z29" s="57" t="s">
        <v>21</v>
      </c>
      <c r="AA29" s="56"/>
      <c r="AB29" s="55"/>
    </row>
    <row r="30" spans="1:28" ht="100.5" customHeight="1" x14ac:dyDescent="0.25">
      <c r="A30" s="9"/>
      <c r="B30" s="12"/>
      <c r="C30" s="12"/>
      <c r="D30" s="11"/>
      <c r="E30" s="11"/>
      <c r="F30" s="11"/>
      <c r="G30" s="10"/>
      <c r="H30" s="76" t="s">
        <v>20</v>
      </c>
      <c r="I30" s="76"/>
      <c r="J30" s="76"/>
      <c r="K30" s="76"/>
      <c r="L30" s="8">
        <v>502</v>
      </c>
      <c r="M30" s="7"/>
      <c r="N30" s="32" t="s">
        <v>19</v>
      </c>
      <c r="O30" s="33">
        <v>230</v>
      </c>
      <c r="P30" s="33">
        <v>5</v>
      </c>
      <c r="Q30" s="34">
        <v>2</v>
      </c>
      <c r="R30" s="35">
        <v>502</v>
      </c>
      <c r="S30" s="26" t="s">
        <v>18</v>
      </c>
      <c r="T30" s="27" t="s">
        <v>6</v>
      </c>
      <c r="U30" s="22" t="s">
        <v>17</v>
      </c>
      <c r="V30" s="36"/>
      <c r="W30" s="37">
        <v>316.39999999999998</v>
      </c>
      <c r="X30" s="38">
        <v>0</v>
      </c>
      <c r="Y30" s="37">
        <v>0</v>
      </c>
      <c r="Z30" s="6" t="s">
        <v>16</v>
      </c>
      <c r="AA30" s="5"/>
      <c r="AB30" s="4"/>
    </row>
    <row r="31" spans="1:28" ht="31.5" customHeight="1" x14ac:dyDescent="0.25">
      <c r="A31" s="9"/>
      <c r="B31" s="75">
        <v>520</v>
      </c>
      <c r="C31" s="75"/>
      <c r="D31" s="75"/>
      <c r="E31" s="75"/>
      <c r="F31" s="75"/>
      <c r="G31" s="75"/>
      <c r="H31" s="75"/>
      <c r="I31" s="75"/>
      <c r="J31" s="75"/>
      <c r="K31" s="75"/>
      <c r="L31" s="8">
        <v>502</v>
      </c>
      <c r="M31" s="7"/>
      <c r="N31" s="32" t="s">
        <v>57</v>
      </c>
      <c r="O31" s="33">
        <v>230</v>
      </c>
      <c r="P31" s="33">
        <v>5</v>
      </c>
      <c r="Q31" s="34">
        <v>2</v>
      </c>
      <c r="R31" s="35">
        <v>502</v>
      </c>
      <c r="S31" s="26" t="s">
        <v>18</v>
      </c>
      <c r="T31" s="27">
        <v>520</v>
      </c>
      <c r="U31" s="22" t="s">
        <v>17</v>
      </c>
      <c r="V31" s="36"/>
      <c r="W31" s="37">
        <v>316.39999999999998</v>
      </c>
      <c r="X31" s="38">
        <v>0</v>
      </c>
      <c r="Y31" s="37">
        <v>0</v>
      </c>
      <c r="Z31" s="6" t="s">
        <v>16</v>
      </c>
      <c r="AA31" s="5"/>
      <c r="AB31" s="4"/>
    </row>
    <row r="32" spans="1:28" s="54" customFormat="1" ht="29.25" customHeight="1" x14ac:dyDescent="0.25">
      <c r="A32" s="60"/>
      <c r="B32" s="12"/>
      <c r="C32" s="12"/>
      <c r="D32" s="11"/>
      <c r="E32" s="11"/>
      <c r="F32" s="11"/>
      <c r="G32" s="10"/>
      <c r="H32" s="76" t="s">
        <v>15</v>
      </c>
      <c r="I32" s="76"/>
      <c r="J32" s="76"/>
      <c r="K32" s="76"/>
      <c r="L32" s="59">
        <v>702</v>
      </c>
      <c r="M32" s="58"/>
      <c r="N32" s="32" t="s">
        <v>72</v>
      </c>
      <c r="O32" s="33">
        <v>230</v>
      </c>
      <c r="P32" s="33">
        <v>7</v>
      </c>
      <c r="Q32" s="34">
        <v>2</v>
      </c>
      <c r="R32" s="35">
        <v>702</v>
      </c>
      <c r="S32" s="53" t="s">
        <v>71</v>
      </c>
      <c r="T32" s="27" t="s">
        <v>6</v>
      </c>
      <c r="U32" s="22" t="s">
        <v>2</v>
      </c>
      <c r="V32" s="36"/>
      <c r="W32" s="37">
        <v>66</v>
      </c>
      <c r="X32" s="38">
        <v>0</v>
      </c>
      <c r="Y32" s="37">
        <v>0</v>
      </c>
      <c r="Z32" s="57" t="s">
        <v>9</v>
      </c>
      <c r="AA32" s="56"/>
      <c r="AB32" s="55"/>
    </row>
    <row r="33" spans="1:28" s="54" customFormat="1" ht="42.75" customHeight="1" x14ac:dyDescent="0.25">
      <c r="A33" s="60"/>
      <c r="B33" s="75">
        <v>410</v>
      </c>
      <c r="C33" s="75"/>
      <c r="D33" s="75"/>
      <c r="E33" s="75"/>
      <c r="F33" s="75"/>
      <c r="G33" s="75"/>
      <c r="H33" s="75"/>
      <c r="I33" s="75"/>
      <c r="J33" s="75"/>
      <c r="K33" s="75"/>
      <c r="L33" s="59">
        <v>702</v>
      </c>
      <c r="M33" s="58"/>
      <c r="N33" s="32" t="s">
        <v>73</v>
      </c>
      <c r="O33" s="33">
        <v>230</v>
      </c>
      <c r="P33" s="33">
        <v>7</v>
      </c>
      <c r="Q33" s="34">
        <v>2</v>
      </c>
      <c r="R33" s="35">
        <v>702</v>
      </c>
      <c r="S33" s="53" t="s">
        <v>71</v>
      </c>
      <c r="T33" s="27">
        <v>240</v>
      </c>
      <c r="U33" s="22" t="s">
        <v>2</v>
      </c>
      <c r="V33" s="36"/>
      <c r="W33" s="37">
        <v>66</v>
      </c>
      <c r="X33" s="38">
        <v>0</v>
      </c>
      <c r="Y33" s="37">
        <v>0</v>
      </c>
      <c r="Z33" s="57" t="s">
        <v>9</v>
      </c>
      <c r="AA33" s="56"/>
      <c r="AB33" s="55"/>
    </row>
    <row r="34" spans="1:28" ht="29.25" customHeight="1" x14ac:dyDescent="0.25">
      <c r="A34" s="9"/>
      <c r="B34" s="12"/>
      <c r="C34" s="12"/>
      <c r="D34" s="11"/>
      <c r="E34" s="11"/>
      <c r="F34" s="11"/>
      <c r="G34" s="10"/>
      <c r="H34" s="76" t="s">
        <v>15</v>
      </c>
      <c r="I34" s="76"/>
      <c r="J34" s="76"/>
      <c r="K34" s="76"/>
      <c r="L34" s="8">
        <v>702</v>
      </c>
      <c r="M34" s="7"/>
      <c r="N34" s="32" t="s">
        <v>14</v>
      </c>
      <c r="O34" s="33">
        <v>230</v>
      </c>
      <c r="P34" s="33">
        <v>7</v>
      </c>
      <c r="Q34" s="34">
        <v>2</v>
      </c>
      <c r="R34" s="35">
        <v>702</v>
      </c>
      <c r="S34" s="26" t="s">
        <v>13</v>
      </c>
      <c r="T34" s="27" t="s">
        <v>6</v>
      </c>
      <c r="U34" s="22" t="s">
        <v>2</v>
      </c>
      <c r="V34" s="36"/>
      <c r="W34" s="37">
        <v>4069.4</v>
      </c>
      <c r="X34" s="38">
        <v>0</v>
      </c>
      <c r="Y34" s="37">
        <v>0</v>
      </c>
      <c r="Z34" s="6" t="s">
        <v>9</v>
      </c>
      <c r="AA34" s="5"/>
      <c r="AB34" s="4"/>
    </row>
    <row r="35" spans="1:28" ht="42.75" customHeight="1" x14ac:dyDescent="0.25">
      <c r="A35" s="9"/>
      <c r="B35" s="75">
        <v>410</v>
      </c>
      <c r="C35" s="75"/>
      <c r="D35" s="75"/>
      <c r="E35" s="75"/>
      <c r="F35" s="75"/>
      <c r="G35" s="75"/>
      <c r="H35" s="75"/>
      <c r="I35" s="75"/>
      <c r="J35" s="75"/>
      <c r="K35" s="75"/>
      <c r="L35" s="8">
        <v>702</v>
      </c>
      <c r="M35" s="7"/>
      <c r="N35" s="32" t="s">
        <v>58</v>
      </c>
      <c r="O35" s="33">
        <v>230</v>
      </c>
      <c r="P35" s="33">
        <v>7</v>
      </c>
      <c r="Q35" s="34">
        <v>2</v>
      </c>
      <c r="R35" s="35">
        <v>702</v>
      </c>
      <c r="S35" s="26" t="s">
        <v>13</v>
      </c>
      <c r="T35" s="27">
        <v>410</v>
      </c>
      <c r="U35" s="22" t="s">
        <v>2</v>
      </c>
      <c r="V35" s="36"/>
      <c r="W35" s="37">
        <v>4069.4</v>
      </c>
      <c r="X35" s="38">
        <v>0</v>
      </c>
      <c r="Y35" s="37">
        <v>0</v>
      </c>
      <c r="Z35" s="6" t="s">
        <v>9</v>
      </c>
      <c r="AA35" s="5"/>
      <c r="AB35" s="4"/>
    </row>
    <row r="36" spans="1:28" ht="29.25" customHeight="1" x14ac:dyDescent="0.25">
      <c r="A36" s="9"/>
      <c r="B36" s="12"/>
      <c r="C36" s="12"/>
      <c r="D36" s="11"/>
      <c r="E36" s="11"/>
      <c r="F36" s="11"/>
      <c r="G36" s="10"/>
      <c r="H36" s="76" t="s">
        <v>12</v>
      </c>
      <c r="I36" s="76"/>
      <c r="J36" s="76"/>
      <c r="K36" s="76"/>
      <c r="L36" s="8">
        <v>703</v>
      </c>
      <c r="M36" s="7"/>
      <c r="N36" s="32" t="s">
        <v>11</v>
      </c>
      <c r="O36" s="33">
        <v>230</v>
      </c>
      <c r="P36" s="33">
        <v>7</v>
      </c>
      <c r="Q36" s="34">
        <v>3</v>
      </c>
      <c r="R36" s="35">
        <v>703</v>
      </c>
      <c r="S36" s="26" t="s">
        <v>10</v>
      </c>
      <c r="T36" s="27" t="s">
        <v>6</v>
      </c>
      <c r="U36" s="22" t="s">
        <v>2</v>
      </c>
      <c r="V36" s="36"/>
      <c r="W36" s="37">
        <f>W37+W38+W39+W40</f>
        <v>1643</v>
      </c>
      <c r="X36" s="38">
        <v>0</v>
      </c>
      <c r="Y36" s="37">
        <v>0</v>
      </c>
      <c r="Z36" s="6" t="s">
        <v>9</v>
      </c>
      <c r="AA36" s="5"/>
      <c r="AB36" s="4"/>
    </row>
    <row r="37" spans="1:28" ht="39.75" customHeight="1" x14ac:dyDescent="0.25">
      <c r="A37" s="9"/>
      <c r="B37" s="75">
        <v>410</v>
      </c>
      <c r="C37" s="75"/>
      <c r="D37" s="75"/>
      <c r="E37" s="75"/>
      <c r="F37" s="75"/>
      <c r="G37" s="75"/>
      <c r="H37" s="75"/>
      <c r="I37" s="75"/>
      <c r="J37" s="75"/>
      <c r="K37" s="75"/>
      <c r="L37" s="8">
        <v>703</v>
      </c>
      <c r="M37" s="7"/>
      <c r="N37" s="32" t="s">
        <v>59</v>
      </c>
      <c r="O37" s="33">
        <v>230</v>
      </c>
      <c r="P37" s="33">
        <v>7</v>
      </c>
      <c r="Q37" s="34">
        <v>3</v>
      </c>
      <c r="R37" s="35">
        <v>703</v>
      </c>
      <c r="S37" s="26" t="s">
        <v>10</v>
      </c>
      <c r="T37" s="27">
        <v>410</v>
      </c>
      <c r="U37" s="22" t="s">
        <v>2</v>
      </c>
      <c r="V37" s="36"/>
      <c r="W37" s="37">
        <v>1443.6</v>
      </c>
      <c r="X37" s="38">
        <v>0</v>
      </c>
      <c r="Y37" s="37">
        <v>0</v>
      </c>
      <c r="Z37" s="6" t="s">
        <v>9</v>
      </c>
      <c r="AA37" s="5"/>
      <c r="AB37" s="4"/>
    </row>
    <row r="38" spans="1:28" ht="39.75" customHeight="1" x14ac:dyDescent="0.25">
      <c r="A38" s="9"/>
      <c r="B38" s="75">
        <v>410</v>
      </c>
      <c r="C38" s="75"/>
      <c r="D38" s="75"/>
      <c r="E38" s="75"/>
      <c r="F38" s="75"/>
      <c r="G38" s="75"/>
      <c r="H38" s="75"/>
      <c r="I38" s="75"/>
      <c r="J38" s="75"/>
      <c r="K38" s="75"/>
      <c r="L38" s="8">
        <v>703</v>
      </c>
      <c r="M38" s="7"/>
      <c r="N38" s="32" t="s">
        <v>60</v>
      </c>
      <c r="O38" s="33">
        <v>230</v>
      </c>
      <c r="P38" s="33">
        <v>7</v>
      </c>
      <c r="Q38" s="34">
        <v>3</v>
      </c>
      <c r="R38" s="35">
        <v>703</v>
      </c>
      <c r="S38" s="26" t="s">
        <v>10</v>
      </c>
      <c r="T38" s="27">
        <v>410</v>
      </c>
      <c r="U38" s="22" t="s">
        <v>2</v>
      </c>
      <c r="V38" s="36"/>
      <c r="W38" s="37">
        <v>120.9</v>
      </c>
      <c r="X38" s="38">
        <v>0</v>
      </c>
      <c r="Y38" s="37">
        <v>0</v>
      </c>
      <c r="Z38" s="6" t="s">
        <v>9</v>
      </c>
      <c r="AA38" s="5"/>
      <c r="AB38" s="4"/>
    </row>
    <row r="39" spans="1:28" ht="39.75" customHeight="1" x14ac:dyDescent="0.25">
      <c r="A39" s="9"/>
      <c r="B39" s="75">
        <v>410</v>
      </c>
      <c r="C39" s="75"/>
      <c r="D39" s="75"/>
      <c r="E39" s="75"/>
      <c r="F39" s="75"/>
      <c r="G39" s="75"/>
      <c r="H39" s="75"/>
      <c r="I39" s="75"/>
      <c r="J39" s="75"/>
      <c r="K39" s="75"/>
      <c r="L39" s="8">
        <v>703</v>
      </c>
      <c r="M39" s="7"/>
      <c r="N39" s="32" t="s">
        <v>61</v>
      </c>
      <c r="O39" s="33">
        <v>230</v>
      </c>
      <c r="P39" s="33">
        <v>7</v>
      </c>
      <c r="Q39" s="34">
        <v>3</v>
      </c>
      <c r="R39" s="35">
        <v>703</v>
      </c>
      <c r="S39" s="26" t="s">
        <v>10</v>
      </c>
      <c r="T39" s="27">
        <v>410</v>
      </c>
      <c r="U39" s="22" t="s">
        <v>2</v>
      </c>
      <c r="V39" s="36"/>
      <c r="W39" s="37">
        <v>25</v>
      </c>
      <c r="X39" s="38">
        <v>0</v>
      </c>
      <c r="Y39" s="37">
        <v>0</v>
      </c>
      <c r="Z39" s="6" t="s">
        <v>9</v>
      </c>
      <c r="AA39" s="5"/>
      <c r="AB39" s="4"/>
    </row>
    <row r="40" spans="1:28" s="54" customFormat="1" ht="39.75" customHeight="1" x14ac:dyDescent="0.25">
      <c r="A40" s="60"/>
      <c r="B40" s="75">
        <v>410</v>
      </c>
      <c r="C40" s="75"/>
      <c r="D40" s="75"/>
      <c r="E40" s="75"/>
      <c r="F40" s="75"/>
      <c r="G40" s="75"/>
      <c r="H40" s="75"/>
      <c r="I40" s="75"/>
      <c r="J40" s="75"/>
      <c r="K40" s="75"/>
      <c r="L40" s="59">
        <v>703</v>
      </c>
      <c r="M40" s="58"/>
      <c r="N40" s="32" t="s">
        <v>70</v>
      </c>
      <c r="O40" s="33">
        <v>230</v>
      </c>
      <c r="P40" s="33">
        <v>7</v>
      </c>
      <c r="Q40" s="34">
        <v>3</v>
      </c>
      <c r="R40" s="35">
        <v>703</v>
      </c>
      <c r="S40" s="52" t="s">
        <v>10</v>
      </c>
      <c r="T40" s="27">
        <v>410</v>
      </c>
      <c r="U40" s="22" t="s">
        <v>2</v>
      </c>
      <c r="V40" s="36"/>
      <c r="W40" s="37">
        <v>53.5</v>
      </c>
      <c r="X40" s="38">
        <v>0</v>
      </c>
      <c r="Y40" s="37">
        <v>0</v>
      </c>
      <c r="Z40" s="57" t="s">
        <v>9</v>
      </c>
      <c r="AA40" s="56"/>
      <c r="AB40" s="55"/>
    </row>
    <row r="41" spans="1:28" ht="43.5" customHeight="1" x14ac:dyDescent="0.25">
      <c r="A41" s="9"/>
      <c r="B41" s="12"/>
      <c r="C41" s="12"/>
      <c r="D41" s="11"/>
      <c r="E41" s="11"/>
      <c r="F41" s="11"/>
      <c r="G41" s="10"/>
      <c r="H41" s="76" t="s">
        <v>8</v>
      </c>
      <c r="I41" s="76"/>
      <c r="J41" s="76"/>
      <c r="K41" s="76"/>
      <c r="L41" s="8">
        <v>801</v>
      </c>
      <c r="M41" s="7"/>
      <c r="N41" s="41" t="s">
        <v>7</v>
      </c>
      <c r="O41" s="42">
        <v>230</v>
      </c>
      <c r="P41" s="42">
        <v>8</v>
      </c>
      <c r="Q41" s="43">
        <v>1</v>
      </c>
      <c r="R41" s="44">
        <v>801</v>
      </c>
      <c r="S41" s="20" t="s">
        <v>5</v>
      </c>
      <c r="T41" s="21" t="s">
        <v>6</v>
      </c>
      <c r="U41" s="45" t="s">
        <v>2</v>
      </c>
      <c r="V41" s="46"/>
      <c r="W41" s="47">
        <v>3752.9</v>
      </c>
      <c r="X41" s="48">
        <v>0</v>
      </c>
      <c r="Y41" s="47">
        <v>0</v>
      </c>
      <c r="Z41" s="6" t="s">
        <v>4</v>
      </c>
      <c r="AA41" s="5"/>
      <c r="AB41" s="4"/>
    </row>
    <row r="42" spans="1:28" ht="65.25" customHeight="1" thickBot="1" x14ac:dyDescent="0.3">
      <c r="A42" s="9"/>
      <c r="B42" s="75">
        <v>240</v>
      </c>
      <c r="C42" s="75"/>
      <c r="D42" s="75"/>
      <c r="E42" s="75"/>
      <c r="F42" s="75"/>
      <c r="G42" s="75"/>
      <c r="H42" s="75"/>
      <c r="I42" s="75"/>
      <c r="J42" s="75"/>
      <c r="K42" s="75"/>
      <c r="L42" s="8">
        <v>801</v>
      </c>
      <c r="M42" s="7"/>
      <c r="N42" s="51" t="s">
        <v>62</v>
      </c>
      <c r="O42" s="39">
        <v>230</v>
      </c>
      <c r="P42" s="39">
        <v>8</v>
      </c>
      <c r="Q42" s="39">
        <v>1</v>
      </c>
      <c r="R42" s="39">
        <v>801</v>
      </c>
      <c r="S42" s="40" t="s">
        <v>5</v>
      </c>
      <c r="T42" s="40">
        <v>240</v>
      </c>
      <c r="U42" s="27" t="s">
        <v>2</v>
      </c>
      <c r="V42" s="49"/>
      <c r="W42" s="37">
        <v>3752.9</v>
      </c>
      <c r="X42" s="50">
        <v>0</v>
      </c>
      <c r="Y42" s="37">
        <v>0</v>
      </c>
      <c r="Z42" s="6" t="s">
        <v>4</v>
      </c>
      <c r="AA42" s="5"/>
      <c r="AB42" s="4"/>
    </row>
    <row r="43" spans="1:28" ht="0.7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>
        <v>801</v>
      </c>
      <c r="M43" s="2"/>
      <c r="N43" s="15" t="s">
        <v>0</v>
      </c>
      <c r="O43" s="15">
        <v>0</v>
      </c>
      <c r="P43" s="15">
        <v>0</v>
      </c>
      <c r="Q43" s="15">
        <v>0</v>
      </c>
      <c r="R43" s="15">
        <v>0</v>
      </c>
      <c r="S43" s="15" t="s">
        <v>3</v>
      </c>
      <c r="T43" s="15" t="s">
        <v>2</v>
      </c>
      <c r="U43" s="17" t="s">
        <v>2</v>
      </c>
      <c r="V43" s="17"/>
      <c r="W43" s="16">
        <v>27135</v>
      </c>
      <c r="X43" s="16">
        <v>0</v>
      </c>
      <c r="Y43" s="16">
        <v>8456.7999999999993</v>
      </c>
      <c r="Z43" s="3" t="s">
        <v>1</v>
      </c>
      <c r="AA43" s="3"/>
      <c r="AB43" s="2"/>
    </row>
    <row r="46" spans="1:28" x14ac:dyDescent="0.2">
      <c r="S46" t="s">
        <v>66</v>
      </c>
    </row>
  </sheetData>
  <mergeCells count="36">
    <mergeCell ref="H41:K41"/>
    <mergeCell ref="B42:K42"/>
    <mergeCell ref="B20:K20"/>
    <mergeCell ref="B22:K22"/>
    <mergeCell ref="B24:K24"/>
    <mergeCell ref="B26:K26"/>
    <mergeCell ref="B28:K28"/>
    <mergeCell ref="B31:K31"/>
    <mergeCell ref="B35:K35"/>
    <mergeCell ref="B37:K37"/>
    <mergeCell ref="B40:K40"/>
    <mergeCell ref="H32:K32"/>
    <mergeCell ref="B33:K33"/>
    <mergeCell ref="B16:K16"/>
    <mergeCell ref="B38:K38"/>
    <mergeCell ref="B39:K39"/>
    <mergeCell ref="H34:K34"/>
    <mergeCell ref="H36:K36"/>
    <mergeCell ref="H19:K19"/>
    <mergeCell ref="H21:K21"/>
    <mergeCell ref="H23:K23"/>
    <mergeCell ref="H25:K25"/>
    <mergeCell ref="H27:K27"/>
    <mergeCell ref="H30:K30"/>
    <mergeCell ref="H17:K17"/>
    <mergeCell ref="B18:K18"/>
    <mergeCell ref="B29:K29"/>
    <mergeCell ref="X8:Y8"/>
    <mergeCell ref="X1:Z7"/>
    <mergeCell ref="V13:V14"/>
    <mergeCell ref="W12:Y12"/>
    <mergeCell ref="R13:R15"/>
    <mergeCell ref="N10:Y10"/>
    <mergeCell ref="W13:W14"/>
    <mergeCell ref="X13:X14"/>
    <mergeCell ref="Y13:Y14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Смыкова ГМ</cp:lastModifiedBy>
  <cp:lastPrinted>2021-09-15T08:25:16Z</cp:lastPrinted>
  <dcterms:created xsi:type="dcterms:W3CDTF">2021-03-16T06:35:28Z</dcterms:created>
  <dcterms:modified xsi:type="dcterms:W3CDTF">2021-09-15T10:06:23Z</dcterms:modified>
</cp:coreProperties>
</file>